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8" windowWidth="14808" windowHeight="117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4" i="1" l="1"/>
  <c r="N24" i="1" s="1"/>
  <c r="I24" i="1"/>
  <c r="J24" i="1"/>
  <c r="K24" i="1"/>
  <c r="L24" i="1"/>
  <c r="M24" i="1"/>
  <c r="O24" i="1"/>
  <c r="P24" i="1"/>
  <c r="Q24" i="1"/>
  <c r="R24" i="1"/>
  <c r="S24" i="1"/>
  <c r="T24" i="1"/>
  <c r="H23" i="1"/>
  <c r="N23" i="1" s="1"/>
  <c r="I23" i="1"/>
  <c r="J23" i="1"/>
  <c r="K23" i="1"/>
  <c r="L23" i="1"/>
  <c r="M23" i="1"/>
  <c r="O23" i="1"/>
  <c r="P23" i="1"/>
  <c r="R23" i="1"/>
  <c r="S23" i="1"/>
  <c r="H22" i="1"/>
  <c r="N22" i="1" s="1"/>
  <c r="I22" i="1"/>
  <c r="J22" i="1"/>
  <c r="L22" i="1"/>
  <c r="M22" i="1"/>
  <c r="O22" i="1"/>
  <c r="P22" i="1"/>
  <c r="R22" i="1"/>
  <c r="S22" i="1"/>
  <c r="S21" i="1"/>
  <c r="R21" i="1"/>
  <c r="P21" i="1"/>
  <c r="O21" i="1"/>
  <c r="M21" i="1"/>
  <c r="L21" i="1"/>
  <c r="J21" i="1"/>
  <c r="I21" i="1"/>
  <c r="H21" i="1"/>
  <c r="Q21" i="1" s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J20" i="1"/>
  <c r="K20" i="1"/>
  <c r="L20" i="1"/>
  <c r="M20" i="1"/>
  <c r="N20" i="1"/>
  <c r="O20" i="1"/>
  <c r="P20" i="1"/>
  <c r="Q20" i="1"/>
  <c r="R20" i="1"/>
  <c r="S20" i="1"/>
  <c r="T20" i="1"/>
  <c r="H18" i="1"/>
  <c r="Q18" i="1" s="1"/>
  <c r="I18" i="1"/>
  <c r="J18" i="1"/>
  <c r="K18" i="1"/>
  <c r="L18" i="1"/>
  <c r="M18" i="1"/>
  <c r="N18" i="1"/>
  <c r="O18" i="1"/>
  <c r="P18" i="1"/>
  <c r="R18" i="1"/>
  <c r="S18" i="1"/>
  <c r="T18" i="1"/>
  <c r="H17" i="1"/>
  <c r="N17" i="1" s="1"/>
  <c r="I17" i="1"/>
  <c r="J17" i="1"/>
  <c r="K17" i="1"/>
  <c r="L17" i="1"/>
  <c r="M17" i="1"/>
  <c r="O17" i="1"/>
  <c r="P17" i="1"/>
  <c r="R17" i="1"/>
  <c r="S17" i="1"/>
  <c r="T17" i="1"/>
  <c r="H16" i="1"/>
  <c r="N16" i="1" s="1"/>
  <c r="I16" i="1"/>
  <c r="J16" i="1"/>
  <c r="K16" i="1"/>
  <c r="L16" i="1"/>
  <c r="M16" i="1"/>
  <c r="O16" i="1"/>
  <c r="P16" i="1"/>
  <c r="R16" i="1"/>
  <c r="S16" i="1"/>
  <c r="T16" i="1"/>
  <c r="T15" i="1"/>
  <c r="S15" i="1"/>
  <c r="R15" i="1"/>
  <c r="Q15" i="1"/>
  <c r="P15" i="1"/>
  <c r="O15" i="1"/>
  <c r="M15" i="1"/>
  <c r="L15" i="1"/>
  <c r="J15" i="1"/>
  <c r="I15" i="1"/>
  <c r="H15" i="1"/>
  <c r="N15" i="1" s="1"/>
  <c r="T22" i="1" l="1"/>
  <c r="K22" i="1"/>
  <c r="Q23" i="1"/>
  <c r="T23" i="1"/>
  <c r="Q22" i="1"/>
  <c r="T21" i="1"/>
  <c r="K21" i="1"/>
  <c r="N21" i="1"/>
  <c r="Q17" i="1"/>
  <c r="Q16" i="1"/>
  <c r="K15" i="1"/>
  <c r="H28" i="1"/>
  <c r="H26" i="1"/>
  <c r="H27" i="1"/>
  <c r="H25" i="1"/>
  <c r="D15" i="1"/>
  <c r="G28" i="1"/>
  <c r="F28" i="1"/>
  <c r="G26" i="1"/>
  <c r="F26" i="1"/>
  <c r="J27" i="1"/>
  <c r="K27" i="1"/>
  <c r="L27" i="1"/>
  <c r="M27" i="1"/>
  <c r="N27" i="1"/>
  <c r="O27" i="1"/>
  <c r="P27" i="1"/>
  <c r="R27" i="1"/>
  <c r="S27" i="1"/>
  <c r="F27" i="1"/>
  <c r="G27" i="1"/>
  <c r="J25" i="1"/>
  <c r="K25" i="1"/>
  <c r="L25" i="1"/>
  <c r="M25" i="1"/>
  <c r="N25" i="1"/>
  <c r="O25" i="1"/>
  <c r="P25" i="1"/>
  <c r="R25" i="1"/>
  <c r="S25" i="1"/>
  <c r="G25" i="1"/>
  <c r="F25" i="1"/>
  <c r="E19" i="1"/>
  <c r="D19" i="1"/>
  <c r="C19" i="1"/>
  <c r="E22" i="1"/>
  <c r="E23" i="1"/>
  <c r="E24" i="1"/>
  <c r="D22" i="1"/>
  <c r="D23" i="1"/>
  <c r="D24" i="1"/>
  <c r="C22" i="1"/>
  <c r="C23" i="1"/>
  <c r="C24" i="1"/>
  <c r="E17" i="1"/>
  <c r="E18" i="1"/>
  <c r="D17" i="1"/>
  <c r="D18" i="1"/>
  <c r="C17" i="1"/>
  <c r="C18" i="1"/>
  <c r="T27" i="1" l="1"/>
  <c r="T25" i="1"/>
  <c r="Q27" i="1"/>
  <c r="Q25" i="1"/>
  <c r="I27" i="1"/>
  <c r="I25" i="1"/>
  <c r="E16" i="1" l="1"/>
  <c r="D16" i="1"/>
  <c r="C16" i="1"/>
  <c r="C20" i="1" l="1"/>
  <c r="D20" i="1"/>
  <c r="E20" i="1"/>
  <c r="C21" i="1"/>
  <c r="D21" i="1"/>
  <c r="E21" i="1"/>
  <c r="E15" i="1"/>
  <c r="C15" i="1" l="1"/>
</calcChain>
</file>

<file path=xl/sharedStrings.xml><?xml version="1.0" encoding="utf-8"?>
<sst xmlns="http://schemas.openxmlformats.org/spreadsheetml/2006/main" count="86" uniqueCount="67">
  <si>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</si>
  <si>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</si>
  <si>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</si>
  <si>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</si>
  <si>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</si>
  <si>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</si>
  <si>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</si>
  <si>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</si>
  <si>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</si>
  <si>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</si>
  <si>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</si>
  <si>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</si>
  <si>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</si>
  <si>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</si>
  <si>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</si>
  <si>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</si>
  <si>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</si>
  <si>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</si>
  <si>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</si>
  <si>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</si>
  <si>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</si>
  <si>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</si>
  <si>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</si>
  <si>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</si>
  <si>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</si>
  <si>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</si>
  <si>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</si>
  <si>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</si>
  <si>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М’ясо курки (філе)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</si>
  <si>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</si>
  <si>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 xml:space="preserve">                                                                                                                        (підпис)                                 (ім’я, прізвище)</t>
  </si>
  <si>
    <t>Сіль йодована</t>
  </si>
  <si>
    <t>Олія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</si>
  <si>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</si>
  <si>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</si>
  <si>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t>Порціонування</t>
  </si>
  <si>
    <t>ВИХІД</t>
  </si>
  <si>
    <t>або м`ясо курки (стегно)</t>
  </si>
  <si>
    <t>Вищого ґатунку, охолоджене. стегно куряче неушкоджене, чисте, без будь-яких видимих чужорідних матеріалів, бруду та крові. Форма стегна округла. Колір від блідо-рожевого до рожевого, запах властивий свіжому м'ясу, без стороннього запаху. М'язова тканина щільна, пружна.</t>
  </si>
  <si>
    <t>ФІЛЕ</t>
  </si>
  <si>
    <t>СТЕГНО</t>
  </si>
  <si>
    <t>Прозора безбарвна рідина, без присмаків і запаху,  не містить видимих домішок.</t>
  </si>
  <si>
    <t xml:space="preserve">ст. 396
Методичний посібник «Організація харчування дітей у дошкільних навчальних закладах»
Видання 2014 р.
</t>
  </si>
  <si>
    <t>БІГОС ОВОЧЕВО-КУРЯЧИЙ</t>
  </si>
  <si>
    <t>Капуста білокачанна</t>
  </si>
  <si>
    <t>Цибуля ріпчаста</t>
  </si>
  <si>
    <t>Качани свіжі, цілі, здорові, чисті, цілком сформувалися, непророслі, без пошкоджень сільськогосподарськими шкідниками.</t>
  </si>
  <si>
    <t>Цибулини визріли, здорові, цільні, сухі, незабруднені, з добре підсушеними верхніми лусками.</t>
  </si>
  <si>
    <t>Морква до 01.01</t>
  </si>
  <si>
    <t>Морква після 01.01</t>
  </si>
  <si>
    <t>Коренеплоди свіжі, цілі, здорові, чисті, без тріщин, нев'янучі, без пошкоджень сільськогосподарськими шкідниками.</t>
  </si>
  <si>
    <t xml:space="preserve">Вода 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</si>
  <si>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</si>
  <si>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</si>
  <si>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Куряче філе нарізають на шматки (в разі використання стегна курки, м’ясо відділяють від кістки та шкіри) злегка обсмажують на сковороді з олією, нагрітою до 150-160 °С, упродовж 5-10 хв, додають воду, томатну пасту і тушкують за температури 100 °С протягом 30 хв. Підготовлену нарізану шматочками цибулю ріпчасту злегка пасерують на олії 2-3 хв, додають підготовлену нарізану шматочками моркву та пасерують, періодично помішуючи, за температури 150-160 °С протягом 3-5 хв. Підготовлену, нашатковану капусту білокачанну, пасеровані овочі змішують з тушкованим м'ясом та тушкують за температури 100 °С до готовності (20 хв). За 5-10 хв до завершення приготування додають сіль.</t>
  </si>
  <si>
    <t>Подають на мілкій закусочній тарілці при температурі 60-65 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</si>
  <si>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м’ясо нарізане кубиками, капуста мілко нашаткована, рівномірно перемішані.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</si>
  <si>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світло-жовтий, м’ясо – світло-сірого.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</si>
  <si>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у міру солоний зі смаком та ароматом тушкованих овочів та курячого м’яса.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</si>
  <si>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 м’які не переварені, м’яса – соковита.</t>
    </r>
  </si>
  <si>
    <t>ОВОЧІ</t>
  </si>
  <si>
    <t>8/22 г ± 3 %</t>
  </si>
  <si>
    <t>11/29 г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</si>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</sst>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/>
    <xf numFmtId="49" fontId="0" fillId="0" borderId="1" xfId="0" applyNumberFormat="1" applyBorder="1"/>
    <xf numFmtId="49" fontId="2" fillId="0" borderId="1" xfId="0" applyNumberFormat="1" applyFon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 wrapText="1"/>
    </xf>
    <xf numFmtId="164" fontId="8" fillId="2" borderId="1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49" fontId="2" fillId="0" borderId="1" xfId="0" applyNumberFormat="1" applyFont="1" applyFill="1" applyBorder="1"/>
    <xf numFmtId="0" fontId="2" fillId="0" borderId="2" xfId="0" applyNumberFormat="1" applyFont="1" applyFill="1" applyBorder="1" applyAlignment="1">
      <alignment horizontal="left"/>
    </xf>
    <xf numFmtId="0" fontId="2" fillId="0" borderId="3" xfId="0" applyNumberFormat="1" applyFont="1" applyFill="1" applyBorder="1" applyAlignment="1">
      <alignment horizontal="left"/>
    </xf>
    <xf numFmtId="0" fontId="2" fillId="0" borderId="4" xfId="0" applyNumberFormat="1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left"/>
    </xf>
    <xf numFmtId="1" fontId="9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tabSelected="1" view="pageLayout" topLeftCell="A7" zoomScale="70" zoomScaleNormal="100" zoomScalePageLayoutView="70" workbookViewId="0">
      <selection activeCell="A40" sqref="A40:XFD47"/>
    </sheetView>
  </sheetViews>
  <sheetFormatPr defaultRowHeight="14.4" x14ac:dyDescent="0.3"/>
  <cols>
    <col min="1" max="1" width="4.6640625" customWidth="1"/>
    <col min="2" max="2" width="11.8867187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.109375" customWidth="1"/>
    <col min="21" max="21" width="26.33203125" customWidth="1"/>
    <col min="22" max="22" width="10.88671875" customWidth="1"/>
    <col min="23" max="23" width="13.33203125" customWidth="1"/>
    <col min="24" max="24" width="12.44140625" customWidth="1"/>
  </cols>
  <sheetData>
    <row r="1" spans="1:29" x14ac:dyDescent="0.3">
      <c r="A1" s="2"/>
      <c r="B1" s="48" t="s">
        <v>42</v>
      </c>
      <c r="C1" s="48"/>
      <c r="D1" s="48"/>
      <c r="E1" s="48"/>
      <c r="F1" s="48"/>
      <c r="G1" s="48"/>
      <c r="H1" s="48"/>
      <c r="I1" s="2"/>
      <c r="J1" s="2"/>
      <c r="K1" s="2"/>
      <c r="L1" s="2"/>
      <c r="M1" s="2"/>
      <c r="N1" s="2"/>
      <c r="O1" s="2"/>
      <c r="P1" s="3"/>
      <c r="Q1" s="47" t="s">
        <v>17</v>
      </c>
      <c r="R1" s="47"/>
      <c r="S1" s="47"/>
      <c r="T1" s="47"/>
      <c r="U1" s="47"/>
    </row>
    <row r="2" spans="1:29" x14ac:dyDescent="0.3">
      <c r="A2" s="2"/>
      <c r="B2" s="48"/>
      <c r="C2" s="48"/>
      <c r="D2" s="48"/>
      <c r="E2" s="48"/>
      <c r="F2" s="48"/>
      <c r="G2" s="48"/>
      <c r="H2" s="48"/>
      <c r="I2" s="2"/>
      <c r="J2" s="2"/>
      <c r="K2" s="2"/>
      <c r="L2" s="2"/>
      <c r="M2" s="2"/>
      <c r="N2" s="2"/>
      <c r="O2" s="2"/>
      <c r="P2" s="3"/>
      <c r="Q2" s="47" t="s">
        <v>18</v>
      </c>
      <c r="R2" s="47"/>
      <c r="S2" s="47"/>
      <c r="T2" s="47"/>
      <c r="U2" s="47"/>
    </row>
    <row r="3" spans="1:29" x14ac:dyDescent="0.3">
      <c r="A3" s="2"/>
      <c r="B3" s="48"/>
      <c r="C3" s="48"/>
      <c r="D3" s="48"/>
      <c r="E3" s="48"/>
      <c r="F3" s="48"/>
      <c r="G3" s="48"/>
      <c r="H3" s="48"/>
      <c r="I3" s="2"/>
      <c r="J3" s="2"/>
      <c r="K3" s="2"/>
      <c r="L3" s="2"/>
      <c r="M3" s="2"/>
      <c r="N3" s="2"/>
      <c r="O3" s="2"/>
      <c r="P3" s="3"/>
      <c r="Q3" s="47" t="s">
        <v>19</v>
      </c>
      <c r="R3" s="47"/>
      <c r="S3" s="47"/>
      <c r="T3" s="47"/>
      <c r="U3" s="47"/>
    </row>
    <row r="4" spans="1:29" x14ac:dyDescent="0.3">
      <c r="A4" s="2"/>
      <c r="B4" s="48"/>
      <c r="C4" s="48"/>
      <c r="D4" s="48"/>
      <c r="E4" s="48"/>
      <c r="F4" s="48"/>
      <c r="G4" s="48"/>
      <c r="H4" s="48"/>
      <c r="I4" s="2"/>
      <c r="J4" s="2"/>
      <c r="K4" s="2"/>
      <c r="L4" s="2"/>
      <c r="M4" s="2"/>
      <c r="N4" s="2"/>
      <c r="O4" s="2"/>
      <c r="P4" s="3"/>
      <c r="Q4" s="47" t="s">
        <v>20</v>
      </c>
      <c r="R4" s="47"/>
      <c r="S4" s="47"/>
      <c r="T4" s="47"/>
      <c r="U4" s="47"/>
    </row>
    <row r="5" spans="1:29" s="69" customFormat="1" x14ac:dyDescent="0.3">
      <c r="A5" s="67"/>
      <c r="B5" s="48"/>
      <c r="C5" s="48"/>
      <c r="D5" s="48"/>
      <c r="E5" s="48"/>
      <c r="F5" s="48"/>
      <c r="G5" s="48"/>
      <c r="H5" s="48"/>
      <c r="I5" s="67"/>
      <c r="J5" s="67"/>
      <c r="K5" s="67"/>
      <c r="L5" s="67"/>
      <c r="M5" s="67"/>
      <c r="N5" s="67"/>
      <c r="O5" s="67"/>
      <c r="P5" s="68"/>
      <c r="Q5" s="68"/>
      <c r="R5" s="68"/>
      <c r="S5" s="68"/>
      <c r="T5" s="68"/>
      <c r="U5" s="68"/>
    </row>
    <row r="6" spans="1:29" s="69" customFormat="1" x14ac:dyDescent="0.3">
      <c r="A6" s="67"/>
      <c r="B6" s="70"/>
      <c r="C6" s="70"/>
      <c r="D6" s="70"/>
      <c r="E6" s="70"/>
      <c r="F6" s="70"/>
      <c r="G6" s="70"/>
      <c r="H6" s="70"/>
      <c r="I6" s="67"/>
      <c r="J6" s="67"/>
      <c r="K6" s="67"/>
      <c r="L6" s="67"/>
      <c r="M6" s="67"/>
      <c r="N6" s="67"/>
      <c r="O6" s="67"/>
      <c r="P6" s="68"/>
      <c r="Q6" s="68"/>
      <c r="R6" s="68"/>
      <c r="S6" s="68"/>
      <c r="T6" s="68"/>
      <c r="U6" s="68"/>
    </row>
    <row r="7" spans="1:29" s="69" customFormat="1" x14ac:dyDescent="0.3">
      <c r="A7" s="71" t="s">
        <v>16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9" s="69" customFormat="1" x14ac:dyDescent="0.3">
      <c r="A8" s="72" t="s">
        <v>43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</row>
    <row r="9" spans="1:29" s="69" customFormat="1" x14ac:dyDescent="0.3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</row>
    <row r="10" spans="1:29" s="69" customFormat="1" ht="15.75" customHeight="1" x14ac:dyDescent="0.3">
      <c r="A10" s="51" t="s">
        <v>0</v>
      </c>
      <c r="B10" s="49" t="s">
        <v>14</v>
      </c>
      <c r="C10" s="74" t="s">
        <v>1</v>
      </c>
      <c r="D10" s="74"/>
      <c r="E10" s="74"/>
      <c r="F10" s="74"/>
      <c r="G10" s="74"/>
      <c r="H10" s="74"/>
      <c r="I10" s="74" t="s">
        <v>2</v>
      </c>
      <c r="J10" s="74"/>
      <c r="K10" s="74"/>
      <c r="L10" s="74"/>
      <c r="M10" s="74"/>
      <c r="N10" s="74"/>
      <c r="O10" s="74"/>
      <c r="P10" s="74"/>
      <c r="Q10" s="74"/>
      <c r="R10" s="75" t="s">
        <v>13</v>
      </c>
      <c r="S10" s="75"/>
      <c r="T10" s="75"/>
      <c r="U10" s="54" t="s">
        <v>3</v>
      </c>
      <c r="V10" s="76" t="s">
        <v>25</v>
      </c>
      <c r="W10" s="74" t="s">
        <v>27</v>
      </c>
      <c r="X10" s="77" t="s">
        <v>35</v>
      </c>
    </row>
    <row r="11" spans="1:29" s="69" customFormat="1" ht="15.75" customHeight="1" x14ac:dyDescent="0.3">
      <c r="A11" s="52"/>
      <c r="B11" s="49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5"/>
      <c r="S11" s="75"/>
      <c r="T11" s="75"/>
      <c r="U11" s="54"/>
      <c r="V11" s="78"/>
      <c r="W11" s="74"/>
      <c r="X11" s="79"/>
    </row>
    <row r="12" spans="1:29" s="69" customFormat="1" ht="25.5" customHeight="1" x14ac:dyDescent="0.3">
      <c r="A12" s="52"/>
      <c r="B12" s="49"/>
      <c r="C12" s="80" t="s">
        <v>8</v>
      </c>
      <c r="D12" s="80"/>
      <c r="E12" s="80"/>
      <c r="F12" s="80" t="s">
        <v>9</v>
      </c>
      <c r="G12" s="80"/>
      <c r="H12" s="80"/>
      <c r="I12" s="80" t="s">
        <v>10</v>
      </c>
      <c r="J12" s="80"/>
      <c r="K12" s="80"/>
      <c r="L12" s="80" t="s">
        <v>11</v>
      </c>
      <c r="M12" s="80"/>
      <c r="N12" s="80"/>
      <c r="O12" s="80" t="s">
        <v>12</v>
      </c>
      <c r="P12" s="80"/>
      <c r="Q12" s="80"/>
      <c r="R12" s="75"/>
      <c r="S12" s="75"/>
      <c r="T12" s="75"/>
      <c r="U12" s="54"/>
      <c r="V12" s="78"/>
      <c r="W12" s="74"/>
      <c r="X12" s="79"/>
    </row>
    <row r="13" spans="1:29" s="69" customFormat="1" x14ac:dyDescent="0.3">
      <c r="A13" s="52"/>
      <c r="B13" s="49"/>
      <c r="C13" s="81" t="s">
        <v>4</v>
      </c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3"/>
      <c r="U13" s="54"/>
      <c r="V13" s="84"/>
      <c r="W13" s="74"/>
      <c r="X13" s="85"/>
    </row>
    <row r="14" spans="1:29" ht="30.75" customHeight="1" x14ac:dyDescent="0.3">
      <c r="A14" s="53"/>
      <c r="B14" s="49"/>
      <c r="C14" s="6" t="s">
        <v>6</v>
      </c>
      <c r="D14" s="6" t="s">
        <v>7</v>
      </c>
      <c r="E14" s="6" t="s">
        <v>5</v>
      </c>
      <c r="F14" s="6" t="s">
        <v>6</v>
      </c>
      <c r="G14" s="6" t="s">
        <v>7</v>
      </c>
      <c r="H14" s="6" t="s">
        <v>5</v>
      </c>
      <c r="I14" s="6" t="s">
        <v>6</v>
      </c>
      <c r="J14" s="6" t="s">
        <v>7</v>
      </c>
      <c r="K14" s="6" t="s">
        <v>5</v>
      </c>
      <c r="L14" s="6" t="s">
        <v>6</v>
      </c>
      <c r="M14" s="6" t="s">
        <v>7</v>
      </c>
      <c r="N14" s="6" t="s">
        <v>5</v>
      </c>
      <c r="O14" s="6" t="s">
        <v>6</v>
      </c>
      <c r="P14" s="6" t="s">
        <v>7</v>
      </c>
      <c r="Q14" s="6" t="s">
        <v>5</v>
      </c>
      <c r="R14" s="6" t="s">
        <v>6</v>
      </c>
      <c r="S14" s="6" t="s">
        <v>7</v>
      </c>
      <c r="T14" s="6" t="s">
        <v>5</v>
      </c>
      <c r="U14" s="54"/>
      <c r="V14" s="6" t="s">
        <v>15</v>
      </c>
      <c r="W14" s="6" t="s">
        <v>15</v>
      </c>
      <c r="X14" s="26" t="s">
        <v>15</v>
      </c>
      <c r="Z14" s="55" t="s">
        <v>63</v>
      </c>
      <c r="AA14" s="55" t="s">
        <v>64</v>
      </c>
      <c r="AB14" s="55" t="s">
        <v>65</v>
      </c>
      <c r="AC14" s="55" t="s">
        <v>66</v>
      </c>
    </row>
    <row r="15" spans="1:29" ht="132" customHeight="1" x14ac:dyDescent="0.3">
      <c r="A15" s="19"/>
      <c r="B15" s="7" t="s">
        <v>28</v>
      </c>
      <c r="C15" s="8">
        <f>(100*F15)/(100-V15)</f>
        <v>11</v>
      </c>
      <c r="D15" s="8">
        <f>(100*G15)/(100-V15)</f>
        <v>11</v>
      </c>
      <c r="E15" s="8">
        <f>(100*H15)/(100-V15)</f>
        <v>14.666666666666664</v>
      </c>
      <c r="F15" s="9">
        <v>11</v>
      </c>
      <c r="G15" s="9">
        <v>11</v>
      </c>
      <c r="H15" s="11">
        <f>G15/0.75</f>
        <v>14.666666666666666</v>
      </c>
      <c r="I15" s="62">
        <f>Z15/100*F15</f>
        <v>2.1560000000000001</v>
      </c>
      <c r="J15" s="62">
        <f>Z15/100*G15</f>
        <v>2.1560000000000001</v>
      </c>
      <c r="K15" s="62">
        <f>Z15/100*H15</f>
        <v>2.8746666666666667</v>
      </c>
      <c r="L15" s="62">
        <f>AA15/100*F15</f>
        <v>0.45099999999999996</v>
      </c>
      <c r="M15" s="62">
        <f>AA15/100*G15</f>
        <v>0.45099999999999996</v>
      </c>
      <c r="N15" s="62">
        <f>AA15/100*H15</f>
        <v>0.60133333333333328</v>
      </c>
      <c r="O15" s="62">
        <f>AB15/100*F15</f>
        <v>3.3000000000000002E-2</v>
      </c>
      <c r="P15" s="62">
        <f>AB15/100*G15</f>
        <v>3.3000000000000002E-2</v>
      </c>
      <c r="Q15" s="62">
        <f>AB15/100*H15</f>
        <v>4.3999999999999997E-2</v>
      </c>
      <c r="R15" s="57">
        <f>AC15/100*F15</f>
        <v>12.76</v>
      </c>
      <c r="S15" s="57">
        <f>AC15/100*G15</f>
        <v>12.76</v>
      </c>
      <c r="T15" s="57">
        <f>AC15/100*H15</f>
        <v>17.013333333333332</v>
      </c>
      <c r="U15" s="22" t="s">
        <v>29</v>
      </c>
      <c r="V15" s="10">
        <v>0</v>
      </c>
      <c r="W15" s="24">
        <v>18</v>
      </c>
      <c r="X15" s="25"/>
      <c r="Z15" s="56">
        <v>19.600000000000001</v>
      </c>
      <c r="AA15" s="56">
        <v>4.0999999999999996</v>
      </c>
      <c r="AB15" s="56">
        <v>0.3</v>
      </c>
      <c r="AC15" s="57">
        <v>116</v>
      </c>
    </row>
    <row r="16" spans="1:29" ht="110.25" customHeight="1" x14ac:dyDescent="0.3">
      <c r="A16" s="19"/>
      <c r="B16" s="7" t="s">
        <v>37</v>
      </c>
      <c r="C16" s="8">
        <f>(100*F16)/(100-V16)</f>
        <v>16.417910447761194</v>
      </c>
      <c r="D16" s="8">
        <f t="shared" ref="D16:D19" si="0">(100*G16)/(100-W16)</f>
        <v>13.414634146341463</v>
      </c>
      <c r="E16" s="8">
        <f>(100*H16)/(100-V16)</f>
        <v>21.89054726368159</v>
      </c>
      <c r="F16" s="11">
        <v>11</v>
      </c>
      <c r="G16" s="11">
        <v>11</v>
      </c>
      <c r="H16" s="11">
        <f>G16/0.75</f>
        <v>14.666666666666666</v>
      </c>
      <c r="I16" s="62">
        <f>Z16/100*F16</f>
        <v>2.343</v>
      </c>
      <c r="J16" s="62">
        <f>Z16/100*G16</f>
        <v>2.343</v>
      </c>
      <c r="K16" s="62">
        <f>Z16/100*H16</f>
        <v>3.1239999999999997</v>
      </c>
      <c r="L16" s="62">
        <f>AA16/100*F16</f>
        <v>1.21</v>
      </c>
      <c r="M16" s="62">
        <f>AA16/100*G16</f>
        <v>1.21</v>
      </c>
      <c r="N16" s="62">
        <f>AA16/100*H16</f>
        <v>1.6133333333333333</v>
      </c>
      <c r="O16" s="62">
        <f>AB16/100*F16</f>
        <v>1.0999999999999999E-2</v>
      </c>
      <c r="P16" s="62">
        <f>AB16/100*G16</f>
        <v>1.0999999999999999E-2</v>
      </c>
      <c r="Q16" s="62">
        <f>AB16/100*H16</f>
        <v>1.4666666666666666E-2</v>
      </c>
      <c r="R16" s="57">
        <f>AC16/100*F16</f>
        <v>20.350000000000001</v>
      </c>
      <c r="S16" s="57">
        <f>AC16/100*G16</f>
        <v>20.350000000000001</v>
      </c>
      <c r="T16" s="57">
        <f>AC16/100*H16</f>
        <v>27.133333333333333</v>
      </c>
      <c r="U16" s="22" t="s">
        <v>38</v>
      </c>
      <c r="V16" s="10">
        <v>33</v>
      </c>
      <c r="W16" s="24">
        <v>18</v>
      </c>
      <c r="X16" s="13">
        <v>0</v>
      </c>
      <c r="Z16" s="56">
        <v>21.3</v>
      </c>
      <c r="AA16" s="56">
        <v>11</v>
      </c>
      <c r="AB16" s="56">
        <v>0.1</v>
      </c>
      <c r="AC16" s="57">
        <v>185</v>
      </c>
    </row>
    <row r="17" spans="1:29" ht="60.75" customHeight="1" x14ac:dyDescent="0.3">
      <c r="A17" s="19"/>
      <c r="B17" s="7" t="s">
        <v>44</v>
      </c>
      <c r="C17" s="8">
        <f t="shared" ref="C17:C19" si="1">(100*F17)/(100-V17)</f>
        <v>31.25</v>
      </c>
      <c r="D17" s="8">
        <f t="shared" si="0"/>
        <v>31.645569620253166</v>
      </c>
      <c r="E17" s="8">
        <f t="shared" ref="E17:E19" si="2">(100*H17)/(100-V17)</f>
        <v>41.666666666666671</v>
      </c>
      <c r="F17" s="11">
        <v>25</v>
      </c>
      <c r="G17" s="11">
        <v>25</v>
      </c>
      <c r="H17" s="11">
        <f>G17/0.75</f>
        <v>33.333333333333336</v>
      </c>
      <c r="I17" s="62">
        <f>Z17/100*F17</f>
        <v>0.45000000000000007</v>
      </c>
      <c r="J17" s="62">
        <f>Z17/100*G17</f>
        <v>0.45000000000000007</v>
      </c>
      <c r="K17" s="62">
        <f>Z17/100*H17</f>
        <v>0.60000000000000009</v>
      </c>
      <c r="L17" s="62">
        <f>AA17/100*F17</f>
        <v>2.5000000000000001E-2</v>
      </c>
      <c r="M17" s="62">
        <f>AA17/100*G17</f>
        <v>2.5000000000000001E-2</v>
      </c>
      <c r="N17" s="62">
        <f>AA17/100*H17</f>
        <v>3.333333333333334E-2</v>
      </c>
      <c r="O17" s="62">
        <f>AB17/100*F17</f>
        <v>1.425</v>
      </c>
      <c r="P17" s="62">
        <f>AB17/100*G17</f>
        <v>1.425</v>
      </c>
      <c r="Q17" s="62">
        <f>AB17/100*H17</f>
        <v>1.9000000000000001</v>
      </c>
      <c r="R17" s="57">
        <f>AC17/100*F17</f>
        <v>6.75</v>
      </c>
      <c r="S17" s="57">
        <f>AC17/100*G17</f>
        <v>6.75</v>
      </c>
      <c r="T17" s="57">
        <f>AC17/100*H17</f>
        <v>9.0000000000000018</v>
      </c>
      <c r="U17" s="22" t="s">
        <v>46</v>
      </c>
      <c r="V17" s="10">
        <v>20</v>
      </c>
      <c r="W17" s="24">
        <v>21</v>
      </c>
      <c r="X17" s="13"/>
      <c r="Z17" s="56">
        <v>1.8</v>
      </c>
      <c r="AA17" s="56">
        <v>0.1</v>
      </c>
      <c r="AB17" s="56">
        <v>5.7</v>
      </c>
      <c r="AC17" s="57">
        <v>27</v>
      </c>
    </row>
    <row r="18" spans="1:29" ht="50.25" customHeight="1" x14ac:dyDescent="0.3">
      <c r="A18" s="19"/>
      <c r="B18" s="7" t="s">
        <v>45</v>
      </c>
      <c r="C18" s="8">
        <f t="shared" si="1"/>
        <v>2.3809523809523809</v>
      </c>
      <c r="D18" s="8">
        <f t="shared" si="0"/>
        <v>4</v>
      </c>
      <c r="E18" s="8">
        <f t="shared" si="2"/>
        <v>3.174603174603174</v>
      </c>
      <c r="F18" s="11">
        <v>2</v>
      </c>
      <c r="G18" s="11">
        <v>2</v>
      </c>
      <c r="H18" s="11">
        <f>G18/0.75</f>
        <v>2.6666666666666665</v>
      </c>
      <c r="I18" s="62">
        <f>Z18/100*F18</f>
        <v>2.7999999999999997E-2</v>
      </c>
      <c r="J18" s="62">
        <f>Z18/100*G18</f>
        <v>2.7999999999999997E-2</v>
      </c>
      <c r="K18" s="62">
        <f>Z18/100*H18</f>
        <v>3.7333333333333329E-2</v>
      </c>
      <c r="L18" s="62">
        <f>AA18/100*F18</f>
        <v>0</v>
      </c>
      <c r="M18" s="62">
        <f>AA18/100*G18</f>
        <v>0</v>
      </c>
      <c r="N18" s="62">
        <f>AA18/100*H18</f>
        <v>0</v>
      </c>
      <c r="O18" s="62">
        <f>AB18/100*F18</f>
        <v>0.19600000000000001</v>
      </c>
      <c r="P18" s="62">
        <f>AB18/100*G18</f>
        <v>0.19600000000000001</v>
      </c>
      <c r="Q18" s="62">
        <f>AB18/100*H18</f>
        <v>0.26133333333333331</v>
      </c>
      <c r="R18" s="57">
        <f>AC18/100*F18</f>
        <v>0.82</v>
      </c>
      <c r="S18" s="57">
        <f>AC18/100*G18</f>
        <v>0.82</v>
      </c>
      <c r="T18" s="57">
        <f>AC18/100*H18</f>
        <v>1.0933333333333333</v>
      </c>
      <c r="U18" s="22" t="s">
        <v>47</v>
      </c>
      <c r="V18" s="10">
        <v>16</v>
      </c>
      <c r="W18" s="24">
        <v>50</v>
      </c>
      <c r="X18" s="13"/>
      <c r="Z18" s="56">
        <v>1.4</v>
      </c>
      <c r="AA18" s="56">
        <v>0</v>
      </c>
      <c r="AB18" s="56">
        <v>9.8000000000000007</v>
      </c>
      <c r="AC18" s="57">
        <v>41</v>
      </c>
    </row>
    <row r="19" spans="1:29" ht="36" customHeight="1" x14ac:dyDescent="0.3">
      <c r="A19" s="19"/>
      <c r="B19" s="7" t="s">
        <v>48</v>
      </c>
      <c r="C19" s="8">
        <f t="shared" si="1"/>
        <v>2.5</v>
      </c>
      <c r="D19" s="8">
        <f t="shared" si="0"/>
        <v>3.0769230769230771</v>
      </c>
      <c r="E19" s="8">
        <f t="shared" si="2"/>
        <v>3.333333333333333</v>
      </c>
      <c r="F19" s="45">
        <v>2</v>
      </c>
      <c r="G19" s="45">
        <v>2</v>
      </c>
      <c r="H19" s="45">
        <f>G19/0.75</f>
        <v>2.6666666666666665</v>
      </c>
      <c r="I19" s="63">
        <f>Z19/100*F19</f>
        <v>2.6000000000000002E-2</v>
      </c>
      <c r="J19" s="63">
        <f>Z19/100*G19</f>
        <v>2.6000000000000002E-2</v>
      </c>
      <c r="K19" s="63">
        <f>Z19/100*H19</f>
        <v>3.4666666666666665E-2</v>
      </c>
      <c r="L19" s="63">
        <f>AA19/100*F19</f>
        <v>2E-3</v>
      </c>
      <c r="M19" s="63">
        <f>AA19/100*G19</f>
        <v>2E-3</v>
      </c>
      <c r="N19" s="63">
        <f>AA19/100*H19</f>
        <v>2.6666666666666666E-3</v>
      </c>
      <c r="O19" s="63">
        <f>AB19/100*F19</f>
        <v>0.16800000000000001</v>
      </c>
      <c r="P19" s="63">
        <f>AB19/100*G19</f>
        <v>0.16800000000000001</v>
      </c>
      <c r="Q19" s="63">
        <f>AB19/100*H19</f>
        <v>0.224</v>
      </c>
      <c r="R19" s="65">
        <f>AC19/100*F19</f>
        <v>0.68</v>
      </c>
      <c r="S19" s="65">
        <f>AC19/100*G19</f>
        <v>0.68</v>
      </c>
      <c r="T19" s="65">
        <f>AC19/100*H19</f>
        <v>0.90666666666666673</v>
      </c>
      <c r="U19" s="37" t="s">
        <v>50</v>
      </c>
      <c r="V19" s="10">
        <v>20</v>
      </c>
      <c r="W19" s="24">
        <v>35</v>
      </c>
      <c r="X19" s="13"/>
      <c r="Z19" s="58">
        <v>1.3</v>
      </c>
      <c r="AA19" s="58">
        <v>0.1</v>
      </c>
      <c r="AB19" s="58">
        <v>8.4</v>
      </c>
      <c r="AC19" s="60">
        <v>34</v>
      </c>
    </row>
    <row r="20" spans="1:29" ht="36" customHeight="1" x14ac:dyDescent="0.3">
      <c r="A20" s="19"/>
      <c r="B20" s="7" t="s">
        <v>49</v>
      </c>
      <c r="C20" s="8">
        <f t="shared" ref="C20:C24" si="3">(100*F20)/(100-V20)</f>
        <v>0</v>
      </c>
      <c r="D20" s="8">
        <f t="shared" ref="D20:D24" si="4">(100*G20)/(100-W20)</f>
        <v>0</v>
      </c>
      <c r="E20" s="8">
        <f t="shared" ref="E20:E24" si="5">(100*H20)/(100-V20)</f>
        <v>0</v>
      </c>
      <c r="F20" s="46"/>
      <c r="G20" s="46"/>
      <c r="H20" s="46"/>
      <c r="I20" s="64"/>
      <c r="J20" s="64">
        <f>Z20/100*G20</f>
        <v>0</v>
      </c>
      <c r="K20" s="64">
        <f>Z20/100*H20</f>
        <v>0</v>
      </c>
      <c r="L20" s="64">
        <f>AA20/100*F20</f>
        <v>0</v>
      </c>
      <c r="M20" s="64">
        <f>AA20/100*G20</f>
        <v>0</v>
      </c>
      <c r="N20" s="64">
        <f>AA20/100*H20</f>
        <v>0</v>
      </c>
      <c r="O20" s="64">
        <f>AB20/100*F20</f>
        <v>0</v>
      </c>
      <c r="P20" s="64">
        <f>AB20/100*G20</f>
        <v>0</v>
      </c>
      <c r="Q20" s="64">
        <f>AB20/100*H20</f>
        <v>0</v>
      </c>
      <c r="R20" s="66">
        <f>AC20/100*F20</f>
        <v>0</v>
      </c>
      <c r="S20" s="66">
        <f>AC20/100*G20</f>
        <v>0</v>
      </c>
      <c r="T20" s="66">
        <f>AC20/100*H20</f>
        <v>0</v>
      </c>
      <c r="U20" s="38"/>
      <c r="V20" s="10">
        <v>25</v>
      </c>
      <c r="W20" s="13">
        <v>35</v>
      </c>
      <c r="X20" s="25"/>
      <c r="Z20" s="59"/>
      <c r="AA20" s="59"/>
      <c r="AB20" s="59"/>
      <c r="AC20" s="61"/>
    </row>
    <row r="21" spans="1:29" ht="42" customHeight="1" x14ac:dyDescent="0.3">
      <c r="A21" s="19"/>
      <c r="B21" s="7" t="s">
        <v>32</v>
      </c>
      <c r="C21" s="8">
        <f t="shared" si="3"/>
        <v>1</v>
      </c>
      <c r="D21" s="8">
        <f t="shared" si="4"/>
        <v>1</v>
      </c>
      <c r="E21" s="8">
        <f t="shared" si="5"/>
        <v>1.333333333333333</v>
      </c>
      <c r="F21" s="11">
        <v>1</v>
      </c>
      <c r="G21" s="11">
        <v>1</v>
      </c>
      <c r="H21" s="11">
        <f>G21/0.75</f>
        <v>1.3333333333333333</v>
      </c>
      <c r="I21" s="62">
        <f>Z21/100*F21</f>
        <v>0</v>
      </c>
      <c r="J21" s="62">
        <f>Z21/100*G21</f>
        <v>0</v>
      </c>
      <c r="K21" s="62">
        <f>Z21/100*H21</f>
        <v>0</v>
      </c>
      <c r="L21" s="62">
        <f>AA21/100*F21</f>
        <v>0.99900000000000011</v>
      </c>
      <c r="M21" s="62">
        <f>AA21/100*G21</f>
        <v>0.99900000000000011</v>
      </c>
      <c r="N21" s="62">
        <f>AA21/100*H21</f>
        <v>1.3320000000000001</v>
      </c>
      <c r="O21" s="62">
        <f>AB21/100*F21</f>
        <v>0</v>
      </c>
      <c r="P21" s="62">
        <f>AB21/100*G21</f>
        <v>0</v>
      </c>
      <c r="Q21" s="62">
        <f>AB21/100*H21</f>
        <v>0</v>
      </c>
      <c r="R21" s="57">
        <f>AC21/100*F21</f>
        <v>8.99</v>
      </c>
      <c r="S21" s="57">
        <f>AC21/100*G21</f>
        <v>8.99</v>
      </c>
      <c r="T21" s="57">
        <f>AC21/100*H21</f>
        <v>11.986666666666666</v>
      </c>
      <c r="U21" s="22" t="s">
        <v>34</v>
      </c>
      <c r="V21" s="10">
        <v>0</v>
      </c>
      <c r="W21" s="13">
        <v>0</v>
      </c>
      <c r="X21" s="25"/>
      <c r="Z21" s="56">
        <v>0</v>
      </c>
      <c r="AA21" s="56">
        <v>99.9</v>
      </c>
      <c r="AB21" s="56">
        <v>0</v>
      </c>
      <c r="AC21" s="57">
        <v>899</v>
      </c>
    </row>
    <row r="22" spans="1:29" ht="57" customHeight="1" x14ac:dyDescent="0.3">
      <c r="A22" s="19"/>
      <c r="B22" s="7" t="s">
        <v>31</v>
      </c>
      <c r="C22" s="17">
        <f t="shared" si="3"/>
        <v>0.1</v>
      </c>
      <c r="D22" s="17">
        <f t="shared" si="4"/>
        <v>0.1</v>
      </c>
      <c r="E22" s="17">
        <f t="shared" si="5"/>
        <v>0.13333333333333333</v>
      </c>
      <c r="F22" s="12">
        <v>0.1</v>
      </c>
      <c r="G22" s="12">
        <v>0.1</v>
      </c>
      <c r="H22" s="12">
        <f>G22/0.75</f>
        <v>0.13333333333333333</v>
      </c>
      <c r="I22" s="62">
        <f>Z22/100*F22</f>
        <v>0</v>
      </c>
      <c r="J22" s="62">
        <f>Z22/100*G22</f>
        <v>0</v>
      </c>
      <c r="K22" s="62">
        <f>Z22/100*H22</f>
        <v>0</v>
      </c>
      <c r="L22" s="62">
        <f>AA22/100*F22</f>
        <v>0</v>
      </c>
      <c r="M22" s="62">
        <f>AA22/100*G22</f>
        <v>0</v>
      </c>
      <c r="N22" s="62">
        <f>AA22/100*H22</f>
        <v>0</v>
      </c>
      <c r="O22" s="62">
        <f>AB22/100*F22</f>
        <v>0</v>
      </c>
      <c r="P22" s="62">
        <f>AB22/100*G22</f>
        <v>0</v>
      </c>
      <c r="Q22" s="62">
        <f>AB22/100*H22</f>
        <v>0</v>
      </c>
      <c r="R22" s="57">
        <f>AC22/100*F22</f>
        <v>0</v>
      </c>
      <c r="S22" s="57">
        <f>AC22/100*G22</f>
        <v>0</v>
      </c>
      <c r="T22" s="57">
        <f>AC22/100*H22</f>
        <v>0</v>
      </c>
      <c r="U22" s="22" t="s">
        <v>33</v>
      </c>
      <c r="V22" s="10">
        <v>0</v>
      </c>
      <c r="W22" s="13">
        <v>0</v>
      </c>
      <c r="X22" s="25"/>
      <c r="Z22" s="56">
        <v>0</v>
      </c>
      <c r="AA22" s="56">
        <v>0</v>
      </c>
      <c r="AB22" s="56">
        <v>0</v>
      </c>
      <c r="AC22" s="57">
        <v>0</v>
      </c>
    </row>
    <row r="23" spans="1:29" ht="41.25" customHeight="1" x14ac:dyDescent="0.3">
      <c r="A23" s="19"/>
      <c r="B23" s="7" t="s">
        <v>51</v>
      </c>
      <c r="C23" s="8">
        <f t="shared" si="3"/>
        <v>6</v>
      </c>
      <c r="D23" s="8">
        <f t="shared" si="4"/>
        <v>6</v>
      </c>
      <c r="E23" s="8">
        <f t="shared" si="5"/>
        <v>8</v>
      </c>
      <c r="F23" s="11">
        <v>6</v>
      </c>
      <c r="G23" s="11">
        <v>6</v>
      </c>
      <c r="H23" s="11">
        <f>G23/0.75</f>
        <v>8</v>
      </c>
      <c r="I23" s="62">
        <f>Z23/100*F23</f>
        <v>0</v>
      </c>
      <c r="J23" s="62">
        <f>Z23/100*G23</f>
        <v>0</v>
      </c>
      <c r="K23" s="62">
        <f>Z23/100*H23</f>
        <v>0</v>
      </c>
      <c r="L23" s="62">
        <f>AA23/100*F23</f>
        <v>0</v>
      </c>
      <c r="M23" s="62">
        <f>AA23/100*G23</f>
        <v>0</v>
      </c>
      <c r="N23" s="62">
        <f>AA23/100*H23</f>
        <v>0</v>
      </c>
      <c r="O23" s="62">
        <f>AB23/100*F23</f>
        <v>0</v>
      </c>
      <c r="P23" s="62">
        <f>AB23/100*G23</f>
        <v>0</v>
      </c>
      <c r="Q23" s="62">
        <f>AB23/100*H23</f>
        <v>0</v>
      </c>
      <c r="R23" s="57">
        <f>AC23/100*F23</f>
        <v>0</v>
      </c>
      <c r="S23" s="57">
        <f>AC23/100*G23</f>
        <v>0</v>
      </c>
      <c r="T23" s="57">
        <f>AC23/100*H23</f>
        <v>0</v>
      </c>
      <c r="U23" s="22" t="s">
        <v>41</v>
      </c>
      <c r="V23" s="10">
        <v>0</v>
      </c>
      <c r="W23" s="13">
        <v>0</v>
      </c>
      <c r="X23" s="25"/>
      <c r="Z23" s="56">
        <v>0</v>
      </c>
      <c r="AA23" s="56">
        <v>0</v>
      </c>
      <c r="AB23" s="56">
        <v>0</v>
      </c>
      <c r="AC23" s="57">
        <v>0</v>
      </c>
    </row>
    <row r="24" spans="1:29" ht="63.75" customHeight="1" x14ac:dyDescent="0.3">
      <c r="A24" s="19"/>
      <c r="B24" s="7" t="s">
        <v>52</v>
      </c>
      <c r="C24" s="8">
        <f t="shared" si="3"/>
        <v>0.5</v>
      </c>
      <c r="D24" s="8">
        <f t="shared" si="4"/>
        <v>0.5</v>
      </c>
      <c r="E24" s="8">
        <f t="shared" si="5"/>
        <v>0.66666666666666652</v>
      </c>
      <c r="F24" s="11">
        <v>0.5</v>
      </c>
      <c r="G24" s="11">
        <v>0.5</v>
      </c>
      <c r="H24" s="11">
        <f>G24/0.75</f>
        <v>0.66666666666666663</v>
      </c>
      <c r="I24" s="62">
        <f>Z24/100*F24</f>
        <v>2.4E-2</v>
      </c>
      <c r="J24" s="62">
        <f>Z24/100*G24</f>
        <v>2.4E-2</v>
      </c>
      <c r="K24" s="62">
        <f>Z24/100*H24</f>
        <v>3.2000000000000001E-2</v>
      </c>
      <c r="L24" s="62">
        <f>AA24/100*F24</f>
        <v>0</v>
      </c>
      <c r="M24" s="62">
        <f>AA24/100*G24</f>
        <v>0</v>
      </c>
      <c r="N24" s="62">
        <f>AA24/100*H24</f>
        <v>0</v>
      </c>
      <c r="O24" s="62">
        <f>AB24/100*F24</f>
        <v>0.10050000000000001</v>
      </c>
      <c r="P24" s="62">
        <f>AB24/100*G24</f>
        <v>0.10050000000000001</v>
      </c>
      <c r="Q24" s="62">
        <f>AB24/100*H24</f>
        <v>0.13400000000000001</v>
      </c>
      <c r="R24" s="57">
        <f>AC24/100*F24</f>
        <v>0.495</v>
      </c>
      <c r="S24" s="57">
        <f>AC24/100*G24</f>
        <v>0.495</v>
      </c>
      <c r="T24" s="57">
        <f>AC24/100*H24</f>
        <v>0.65999999999999992</v>
      </c>
      <c r="U24" s="22" t="s">
        <v>53</v>
      </c>
      <c r="V24" s="10">
        <v>0</v>
      </c>
      <c r="W24" s="13">
        <v>0</v>
      </c>
      <c r="X24" s="25"/>
      <c r="Z24" s="56">
        <v>4.8</v>
      </c>
      <c r="AA24" s="56">
        <v>0</v>
      </c>
      <c r="AB24" s="56">
        <v>20.100000000000001</v>
      </c>
      <c r="AC24" s="57">
        <v>99</v>
      </c>
    </row>
    <row r="25" spans="1:29" x14ac:dyDescent="0.3">
      <c r="A25" s="20"/>
      <c r="B25" s="28" t="s">
        <v>36</v>
      </c>
      <c r="C25" s="42" t="s">
        <v>39</v>
      </c>
      <c r="D25" s="43"/>
      <c r="E25" s="44"/>
      <c r="F25" s="14">
        <f>F15*(100-W25)/100</f>
        <v>8.25</v>
      </c>
      <c r="G25" s="14">
        <f>G15*(100-W25)/100</f>
        <v>8.25</v>
      </c>
      <c r="H25" s="14">
        <f>H15*(100-W25)/100</f>
        <v>11</v>
      </c>
      <c r="I25" s="35">
        <f>SUM(I15:I24)-I16</f>
        <v>2.6840000000000002</v>
      </c>
      <c r="J25" s="35">
        <f t="shared" ref="J25:T25" si="6">SUM(J15:J24)-J16</f>
        <v>2.6840000000000002</v>
      </c>
      <c r="K25" s="35">
        <f t="shared" si="6"/>
        <v>3.5786666666666669</v>
      </c>
      <c r="L25" s="35">
        <f t="shared" si="6"/>
        <v>1.4770000000000003</v>
      </c>
      <c r="M25" s="35">
        <f t="shared" si="6"/>
        <v>1.4770000000000003</v>
      </c>
      <c r="N25" s="35">
        <f t="shared" si="6"/>
        <v>1.9693333333333332</v>
      </c>
      <c r="O25" s="35">
        <f t="shared" si="6"/>
        <v>1.9225000000000001</v>
      </c>
      <c r="P25" s="35">
        <f t="shared" si="6"/>
        <v>1.9225000000000001</v>
      </c>
      <c r="Q25" s="35">
        <f t="shared" si="6"/>
        <v>2.5633333333333335</v>
      </c>
      <c r="R25" s="33">
        <f t="shared" si="6"/>
        <v>30.494999999999997</v>
      </c>
      <c r="S25" s="33">
        <f t="shared" si="6"/>
        <v>30.494999999999997</v>
      </c>
      <c r="T25" s="33">
        <f t="shared" si="6"/>
        <v>40.659999999999989</v>
      </c>
      <c r="U25" s="23"/>
      <c r="V25" s="24"/>
      <c r="W25" s="32">
        <v>25</v>
      </c>
      <c r="X25" s="27"/>
      <c r="Z25" s="56"/>
      <c r="AA25" s="56"/>
      <c r="AB25" s="56"/>
      <c r="AC25" s="57"/>
    </row>
    <row r="26" spans="1:29" x14ac:dyDescent="0.3">
      <c r="A26" s="20"/>
      <c r="B26" s="28"/>
      <c r="C26" s="42" t="s">
        <v>60</v>
      </c>
      <c r="D26" s="43"/>
      <c r="E26" s="44"/>
      <c r="F26" s="14">
        <f>SUM(F17:F24)*(100-W26)/100</f>
        <v>21.96</v>
      </c>
      <c r="G26" s="14">
        <f>SUM(G17:G24)*(100-W26)/100</f>
        <v>21.96</v>
      </c>
      <c r="H26" s="14">
        <f>SUM(H17:H24)*(100-W26)/100</f>
        <v>29.28</v>
      </c>
      <c r="I26" s="36"/>
      <c r="J26" s="36"/>
      <c r="K26" s="36"/>
      <c r="L26" s="36"/>
      <c r="M26" s="36"/>
      <c r="N26" s="36"/>
      <c r="O26" s="36"/>
      <c r="P26" s="36"/>
      <c r="Q26" s="36"/>
      <c r="R26" s="34"/>
      <c r="S26" s="34"/>
      <c r="T26" s="34"/>
      <c r="U26" s="23"/>
      <c r="V26" s="24"/>
      <c r="W26" s="32">
        <v>40</v>
      </c>
      <c r="X26" s="27"/>
      <c r="Z26" s="56"/>
      <c r="AA26" s="56"/>
      <c r="AB26" s="56"/>
      <c r="AC26" s="57"/>
    </row>
    <row r="27" spans="1:29" x14ac:dyDescent="0.3">
      <c r="A27" s="29"/>
      <c r="B27" s="30" t="s">
        <v>36</v>
      </c>
      <c r="C27" s="39" t="s">
        <v>40</v>
      </c>
      <c r="D27" s="40"/>
      <c r="E27" s="41"/>
      <c r="F27" s="14">
        <f>F16*(100-W27)/100</f>
        <v>8.25</v>
      </c>
      <c r="G27" s="14">
        <f>G16*(100-W27)/100</f>
        <v>8.25</v>
      </c>
      <c r="H27" s="14">
        <f>H16*(100-W27)/100</f>
        <v>11</v>
      </c>
      <c r="I27" s="35">
        <f>SUM(I16:I24)</f>
        <v>2.871</v>
      </c>
      <c r="J27" s="35">
        <f t="shared" ref="J27:T27" si="7">SUM(J16:J24)</f>
        <v>2.871</v>
      </c>
      <c r="K27" s="35">
        <f t="shared" si="7"/>
        <v>3.8279999999999998</v>
      </c>
      <c r="L27" s="35">
        <f t="shared" si="7"/>
        <v>2.2359999999999998</v>
      </c>
      <c r="M27" s="35">
        <f t="shared" si="7"/>
        <v>2.2359999999999998</v>
      </c>
      <c r="N27" s="35">
        <f t="shared" si="7"/>
        <v>2.9813333333333336</v>
      </c>
      <c r="O27" s="35">
        <f t="shared" si="7"/>
        <v>1.9004999999999999</v>
      </c>
      <c r="P27" s="35">
        <f t="shared" si="7"/>
        <v>1.9004999999999999</v>
      </c>
      <c r="Q27" s="35">
        <f t="shared" si="7"/>
        <v>2.5340000000000003</v>
      </c>
      <c r="R27" s="33">
        <f t="shared" si="7"/>
        <v>38.085000000000001</v>
      </c>
      <c r="S27" s="33">
        <f t="shared" si="7"/>
        <v>38.085000000000001</v>
      </c>
      <c r="T27" s="33">
        <f t="shared" si="7"/>
        <v>50.779999999999994</v>
      </c>
      <c r="U27" s="31"/>
      <c r="V27" s="31"/>
      <c r="W27" s="32">
        <v>25</v>
      </c>
      <c r="X27" s="31"/>
      <c r="Z27" s="56"/>
      <c r="AA27" s="56"/>
      <c r="AB27" s="56"/>
      <c r="AC27" s="57"/>
    </row>
    <row r="28" spans="1:29" s="69" customFormat="1" x14ac:dyDescent="0.3">
      <c r="A28" s="86"/>
      <c r="B28" s="87"/>
      <c r="C28" s="88" t="s">
        <v>60</v>
      </c>
      <c r="D28" s="89"/>
      <c r="E28" s="90"/>
      <c r="F28" s="91">
        <f>SUM(F17:F24)*(100-W28)/100</f>
        <v>21.96</v>
      </c>
      <c r="G28" s="91">
        <f>SUM(G17:G24)*(100-W28)/100</f>
        <v>21.96</v>
      </c>
      <c r="H28" s="91">
        <f>SUM(H17:H24)*(100-W28)/100</f>
        <v>29.28</v>
      </c>
      <c r="I28" s="36"/>
      <c r="J28" s="36"/>
      <c r="K28" s="36"/>
      <c r="L28" s="36"/>
      <c r="M28" s="36"/>
      <c r="N28" s="36"/>
      <c r="O28" s="36"/>
      <c r="P28" s="36"/>
      <c r="Q28" s="36"/>
      <c r="R28" s="34"/>
      <c r="S28" s="34"/>
      <c r="T28" s="34"/>
      <c r="U28" s="92"/>
      <c r="V28" s="92"/>
      <c r="W28" s="55">
        <v>40</v>
      </c>
      <c r="X28" s="92"/>
      <c r="Z28" s="93"/>
      <c r="AA28" s="93"/>
      <c r="AB28" s="93"/>
      <c r="AC28" s="94"/>
    </row>
    <row r="29" spans="1:29" s="69" customFormat="1" x14ac:dyDescent="0.3">
      <c r="A29" s="95"/>
      <c r="B29" s="96"/>
      <c r="C29" s="97"/>
      <c r="D29" s="97"/>
      <c r="E29" s="97"/>
      <c r="F29" s="98"/>
      <c r="G29" s="98"/>
      <c r="H29" s="98"/>
      <c r="I29" s="99"/>
      <c r="J29" s="99"/>
      <c r="K29" s="99"/>
      <c r="L29" s="99"/>
      <c r="M29" s="99"/>
      <c r="N29" s="99"/>
      <c r="O29" s="99"/>
      <c r="P29" s="99"/>
      <c r="Q29" s="99"/>
      <c r="R29" s="100"/>
      <c r="S29" s="100"/>
      <c r="T29" s="100"/>
      <c r="U29" s="101"/>
      <c r="V29" s="101"/>
      <c r="W29" s="101"/>
      <c r="X29" s="101"/>
    </row>
    <row r="30" spans="1:29" s="69" customFormat="1" x14ac:dyDescent="0.3">
      <c r="A30" s="95"/>
      <c r="B30" s="96"/>
      <c r="C30" s="102"/>
      <c r="D30" s="102"/>
      <c r="E30" s="102"/>
      <c r="F30" s="103"/>
      <c r="G30" s="103"/>
      <c r="H30" s="103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1"/>
    </row>
    <row r="31" spans="1:29" s="69" customFormat="1" x14ac:dyDescent="0.3">
      <c r="A31" s="105"/>
      <c r="B31" s="72" t="s">
        <v>21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</row>
    <row r="32" spans="1:29" s="69" customFormat="1" ht="77.25" customHeight="1" x14ac:dyDescent="0.3">
      <c r="A32" s="105"/>
      <c r="B32" s="106" t="s">
        <v>54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</row>
    <row r="33" spans="1:21" ht="16.5" customHeight="1" x14ac:dyDescent="0.3">
      <c r="A33" s="21"/>
      <c r="B33" s="16" t="s">
        <v>55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ht="15" customHeight="1" x14ac:dyDescent="0.3">
      <c r="A34" s="21"/>
      <c r="B34" s="1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3">
      <c r="A35" s="4"/>
      <c r="B35" s="50" t="s">
        <v>22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</row>
    <row r="36" spans="1:21" x14ac:dyDescent="0.3">
      <c r="A36" s="4"/>
      <c r="B36" s="4" t="s">
        <v>56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ht="16.5" customHeight="1" x14ac:dyDescent="0.3">
      <c r="A37" s="4"/>
      <c r="B37" s="4" t="s">
        <v>57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4"/>
      <c r="B38" s="4" t="s">
        <v>58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4"/>
      <c r="B39" s="4" t="s">
        <v>59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s="69" customFormat="1" x14ac:dyDescent="0.3">
      <c r="A40" s="107"/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8"/>
      <c r="Q40" s="108"/>
      <c r="R40" s="108"/>
      <c r="S40" s="108"/>
      <c r="T40" s="108"/>
      <c r="U40" s="108"/>
    </row>
    <row r="41" spans="1:21" s="69" customFormat="1" x14ac:dyDescent="0.3">
      <c r="A41" s="107"/>
      <c r="B41" s="72" t="s">
        <v>23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</row>
    <row r="42" spans="1:21" s="69" customFormat="1" x14ac:dyDescent="0.3">
      <c r="A42" s="107"/>
      <c r="B42" s="107" t="s">
        <v>26</v>
      </c>
      <c r="C42" s="107"/>
      <c r="D42" s="107" t="s">
        <v>61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8"/>
      <c r="Q42" s="108"/>
      <c r="R42" s="108"/>
      <c r="S42" s="108"/>
      <c r="T42" s="108"/>
      <c r="U42" s="108"/>
    </row>
    <row r="43" spans="1:21" s="69" customFormat="1" x14ac:dyDescent="0.3">
      <c r="A43" s="107"/>
      <c r="B43" s="107"/>
      <c r="C43" s="107"/>
      <c r="D43" s="107" t="s">
        <v>62</v>
      </c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8"/>
      <c r="Q43" s="108"/>
      <c r="R43" s="108"/>
      <c r="S43" s="108"/>
      <c r="T43" s="108"/>
      <c r="U43" s="108"/>
    </row>
    <row r="44" spans="1:21" s="69" customFormat="1" x14ac:dyDescent="0.3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8"/>
      <c r="Q44" s="108"/>
      <c r="R44" s="108"/>
      <c r="S44" s="108"/>
      <c r="T44" s="108"/>
      <c r="U44" s="108"/>
    </row>
    <row r="45" spans="1:21" s="69" customFormat="1" x14ac:dyDescent="0.3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8"/>
      <c r="Q45" s="108"/>
      <c r="R45" s="108"/>
      <c r="S45" s="108"/>
      <c r="T45" s="108"/>
      <c r="U45" s="108"/>
    </row>
    <row r="46" spans="1:21" s="69" customFormat="1" ht="18" customHeight="1" x14ac:dyDescent="0.3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8"/>
      <c r="Q46" s="108"/>
      <c r="R46" s="108"/>
      <c r="S46" s="108"/>
      <c r="T46" s="108"/>
      <c r="U46" s="108"/>
    </row>
    <row r="47" spans="1:21" s="69" customFormat="1" x14ac:dyDescent="0.3">
      <c r="A47" s="107"/>
      <c r="B47" s="109" t="s">
        <v>24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</row>
    <row r="48" spans="1:21" x14ac:dyDescent="0.3">
      <c r="A48" s="4"/>
      <c r="B48" s="4" t="s">
        <v>30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5"/>
      <c r="N48" s="4"/>
      <c r="O48" s="4"/>
      <c r="P48" s="5"/>
      <c r="Q48" s="4"/>
      <c r="R48" s="4"/>
      <c r="S48" s="4"/>
      <c r="T48" s="4"/>
      <c r="U48" s="5"/>
    </row>
    <row r="49" spans="1:1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" customHeight="1" x14ac:dyDescent="0.3">
      <c r="A50" s="1"/>
    </row>
    <row r="51" spans="1:15" ht="15" customHeight="1" x14ac:dyDescent="0.3">
      <c r="A51" s="1"/>
    </row>
    <row r="52" spans="1:15" x14ac:dyDescent="0.3">
      <c r="A52" s="1"/>
    </row>
    <row r="53" spans="1:15" ht="15" customHeight="1" x14ac:dyDescent="0.3">
      <c r="A53" s="1"/>
    </row>
    <row r="61" spans="1:15" ht="30" customHeight="1" x14ac:dyDescent="0.3"/>
  </sheetData>
  <mergeCells count="75">
    <mergeCell ref="Z19:Z20"/>
    <mergeCell ref="AA19:AA20"/>
    <mergeCell ref="AB19:AB20"/>
    <mergeCell ref="AC19:AC20"/>
    <mergeCell ref="X10:X13"/>
    <mergeCell ref="V10:V13"/>
    <mergeCell ref="W10:W13"/>
    <mergeCell ref="B41:U41"/>
    <mergeCell ref="C25:E25"/>
    <mergeCell ref="C27:E27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B47:U47"/>
    <mergeCell ref="B10:B14"/>
    <mergeCell ref="B35:U35"/>
    <mergeCell ref="A10:A14"/>
    <mergeCell ref="I12:K12"/>
    <mergeCell ref="L12:N12"/>
    <mergeCell ref="B31:U31"/>
    <mergeCell ref="B32:U32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  <mergeCell ref="P19:P20"/>
    <mergeCell ref="Q19:Q20"/>
    <mergeCell ref="R19:R20"/>
    <mergeCell ref="S19:S20"/>
    <mergeCell ref="T19:T20"/>
    <mergeCell ref="U19:U20"/>
    <mergeCell ref="C28:E28"/>
    <mergeCell ref="C26:E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S25:S26"/>
    <mergeCell ref="T25:T26"/>
    <mergeCell ref="I27:I28"/>
    <mergeCell ref="J27:J28"/>
    <mergeCell ref="K27:K28"/>
    <mergeCell ref="L27:L28"/>
    <mergeCell ref="M27:M28"/>
    <mergeCell ref="S27:S28"/>
    <mergeCell ref="T27:T28"/>
    <mergeCell ref="N27:N28"/>
    <mergeCell ref="O27:O28"/>
    <mergeCell ref="P27:P28"/>
    <mergeCell ref="Q27:Q28"/>
    <mergeCell ref="R27:R28"/>
  </mergeCells>
  <pageMargins left="0.25" right="0.25" top="0.75" bottom="0.75" header="0.3" footer="0.3"/>
  <pageSetup paperSize="9" orientation="landscape" r:id="rId1"/>
  <ignoredErrors>
    <ignoredError sqref="I27 J27:T28 F26 G26:H26 F28 G28:H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2023-07-12T12:30:44Z</dcterms:modified>
</cp:coreProperties>
</file>